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41996\Desktop\"/>
    </mc:Choice>
  </mc:AlternateContent>
  <xr:revisionPtr revIDLastSave="0" documentId="11_63D62C83C024151493918EFB0FAFCE70C257FC05" xr6:coauthVersionLast="47" xr6:coauthVersionMax="47" xr10:uidLastSave="{00000000-0000-0000-0000-000000000000}"/>
  <bookViews>
    <workbookView xWindow="28680" yWindow="133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89" i="1"/>
  <c r="G83" i="1"/>
  <c r="G77" i="1"/>
  <c r="G74" i="1"/>
  <c r="G71" i="1"/>
  <c r="G65" i="1"/>
  <c r="G56" i="1"/>
  <c r="G50" i="1"/>
  <c r="G44" i="1"/>
  <c r="G38" i="1"/>
  <c r="G32" i="1"/>
  <c r="G23" i="1" s="1"/>
  <c r="G20" i="1" s="1"/>
  <c r="G101" i="1" s="1"/>
  <c r="G110" i="1" s="1"/>
  <c r="G113" i="1" s="1"/>
  <c r="G26" i="1"/>
</calcChain>
</file>

<file path=xl/sharedStrings.xml><?xml version="1.0" encoding="utf-8"?>
<sst xmlns="http://schemas.openxmlformats.org/spreadsheetml/2006/main" count="189" uniqueCount="58">
  <si>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</si>
  <si>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</si>
  <si>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</si>
  <si>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</si>
  <si>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</si>
  <si>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</si>
  <si>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</si>
  <si>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</si>
  <si>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メンテ　第995-2号</t>
  </si>
  <si>
    <t>　業務名</t>
  </si>
  <si>
    <t>国道279号外橋梁定期点検業務委託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</si>
  <si>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</si>
  <si>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</si>
  <si>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</si>
  <si>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</si>
  <si>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</si>
  <si>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</si>
  <si>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</si>
  <si>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</si>
  <si>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</si>
  <si>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</si>
  <si>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</si>
  <si>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</si>
  <si>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橋梁設計</t>
  </si>
  <si>
    <t/>
  </si>
  <si>
    <t>式</t>
  </si>
  <si>
    <t>定期点検業務</t>
  </si>
  <si>
    <t>橋梁定期点検</t>
  </si>
  <si>
    <t>現地踏査</t>
  </si>
  <si>
    <t>橋梁定期点検(Aグループ)</t>
  </si>
  <si>
    <t>橋梁定期点検(Bグループ)</t>
  </si>
  <si>
    <t>点検調書作成</t>
  </si>
  <si>
    <t>点検調書作成(Aグループ)</t>
  </si>
  <si>
    <t>橋</t>
  </si>
  <si>
    <t>報告様式作成</t>
  </si>
  <si>
    <t>報告書作成</t>
  </si>
  <si>
    <t>報告書作成(Aグループ)</t>
  </si>
  <si>
    <t>報告書作成(Bグループ)</t>
  </si>
  <si>
    <t>打合せ協議</t>
  </si>
  <si>
    <t>打合せ</t>
  </si>
  <si>
    <t>直接経費</t>
  </si>
  <si>
    <t>旅費交通費</t>
  </si>
  <si>
    <t>旅費(率計上･宿泊無)</t>
  </si>
  <si>
    <t>電子成果品作成費</t>
  </si>
  <si>
    <t>電子成果品作成費(設計)</t>
  </si>
  <si>
    <t>機械経費(橋梁定期点検)</t>
  </si>
  <si>
    <t>仮設費(橋梁定期点検)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</si>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</sst>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8"/>
  <sheetViews>
    <sheetView tabSelected="1" view="pageBreakPreview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G23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2">
        <f>G26+G32+G38+G44+G50+G56+G65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3"/>
      <c r="H31" s="19"/>
      <c r="J31" s="20"/>
      <c r="K31" s="20"/>
    </row>
    <row r="32" spans="1:11" ht="15" customHeight="1" x14ac:dyDescent="0.15">
      <c r="A32" s="9"/>
      <c r="B32" s="10"/>
      <c r="C32" s="10" t="s">
        <v>29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29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/>
      <c r="B38" s="10"/>
      <c r="C38" s="10" t="s">
        <v>30</v>
      </c>
      <c r="D38" s="11"/>
      <c r="E38" s="15"/>
      <c r="F38" s="17"/>
      <c r="G38" s="42">
        <f>G41</f>
        <v>0</v>
      </c>
      <c r="H38" s="8" t="s">
        <v>24</v>
      </c>
      <c r="J38" s="20">
        <v>7</v>
      </c>
      <c r="K38" s="20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/>
      <c r="B41" s="10"/>
      <c r="C41" s="10"/>
      <c r="D41" s="11" t="s">
        <v>30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3"/>
      <c r="H43" s="19"/>
      <c r="J43" s="20"/>
      <c r="K43" s="20"/>
    </row>
    <row r="44" spans="1:11" ht="15" customHeight="1" x14ac:dyDescent="0.15">
      <c r="A44" s="9"/>
      <c r="B44" s="10"/>
      <c r="C44" s="10" t="s">
        <v>31</v>
      </c>
      <c r="D44" s="11"/>
      <c r="E44" s="15"/>
      <c r="F44" s="17"/>
      <c r="G44" s="42">
        <f>G47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/>
      <c r="C47" s="10"/>
      <c r="D47" s="11" t="s">
        <v>32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33</v>
      </c>
      <c r="F49" s="18">
        <v>20</v>
      </c>
      <c r="G49" s="43"/>
      <c r="H49" s="19"/>
      <c r="J49" s="20"/>
      <c r="K49" s="20"/>
    </row>
    <row r="50" spans="1:11" ht="15" customHeight="1" x14ac:dyDescent="0.15">
      <c r="A50" s="9"/>
      <c r="B50" s="10"/>
      <c r="C50" s="10" t="s">
        <v>34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34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33</v>
      </c>
      <c r="F55" s="18">
        <v>28</v>
      </c>
      <c r="G55" s="43"/>
      <c r="H55" s="19"/>
      <c r="J55" s="20"/>
      <c r="K55" s="20"/>
    </row>
    <row r="56" spans="1:11" ht="15" customHeight="1" x14ac:dyDescent="0.15">
      <c r="A56" s="9"/>
      <c r="B56" s="10"/>
      <c r="C56" s="10" t="s">
        <v>35</v>
      </c>
      <c r="D56" s="11"/>
      <c r="E56" s="15"/>
      <c r="F56" s="17"/>
      <c r="G56" s="42">
        <f>G59+G62</f>
        <v>0</v>
      </c>
      <c r="H56" s="8" t="s">
        <v>24</v>
      </c>
      <c r="J56" s="20">
        <v>13</v>
      </c>
      <c r="K56" s="20">
        <v>3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/>
      <c r="D59" s="11" t="s">
        <v>36</v>
      </c>
      <c r="E59" s="15"/>
      <c r="F59" s="17"/>
      <c r="G59" s="43"/>
      <c r="H59" s="8" t="s">
        <v>24</v>
      </c>
      <c r="J59" s="20">
        <v>14</v>
      </c>
      <c r="K59" s="20">
        <v>4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3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33</v>
      </c>
      <c r="F61" s="18">
        <v>20</v>
      </c>
      <c r="G61" s="43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37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33</v>
      </c>
      <c r="F64" s="18">
        <v>8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38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39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 t="s">
        <v>40</v>
      </c>
      <c r="B71" s="10"/>
      <c r="C71" s="10"/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1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 t="s">
        <v>40</v>
      </c>
      <c r="C74" s="10"/>
      <c r="D74" s="11"/>
      <c r="E74" s="15"/>
      <c r="F74" s="17"/>
      <c r="G74" s="42">
        <f>G77+G83+G89+G95</f>
        <v>0</v>
      </c>
      <c r="H74" s="8" t="s">
        <v>24</v>
      </c>
      <c r="J74" s="20">
        <v>19</v>
      </c>
      <c r="K74" s="20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15">
      <c r="A77" s="9"/>
      <c r="B77" s="10"/>
      <c r="C77" s="10" t="s">
        <v>41</v>
      </c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/>
      <c r="D80" s="11" t="s">
        <v>42</v>
      </c>
      <c r="E80" s="15"/>
      <c r="F80" s="17"/>
      <c r="G80" s="43"/>
      <c r="H80" s="8" t="s">
        <v>24</v>
      </c>
      <c r="J80" s="20">
        <v>21</v>
      </c>
      <c r="K80" s="20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3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3"/>
      <c r="H82" s="19"/>
      <c r="J82" s="20"/>
      <c r="K82" s="20"/>
    </row>
    <row r="83" spans="1:11" ht="15" customHeight="1" x14ac:dyDescent="0.15">
      <c r="A83" s="9"/>
      <c r="B83" s="10"/>
      <c r="C83" s="10" t="s">
        <v>43</v>
      </c>
      <c r="D83" s="11"/>
      <c r="E83" s="15"/>
      <c r="F83" s="17"/>
      <c r="G83" s="42">
        <f>G86</f>
        <v>0</v>
      </c>
      <c r="H83" s="8" t="s">
        <v>24</v>
      </c>
      <c r="J83" s="20">
        <v>22</v>
      </c>
      <c r="K83" s="20">
        <v>3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2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2"/>
      <c r="H85" s="19"/>
      <c r="J85" s="20"/>
      <c r="K85" s="20"/>
    </row>
    <row r="86" spans="1:11" ht="15" customHeight="1" x14ac:dyDescent="0.15">
      <c r="A86" s="9"/>
      <c r="B86" s="10"/>
      <c r="C86" s="10"/>
      <c r="D86" s="11" t="s">
        <v>44</v>
      </c>
      <c r="E86" s="15"/>
      <c r="F86" s="17"/>
      <c r="G86" s="43"/>
      <c r="H86" s="8" t="s">
        <v>24</v>
      </c>
      <c r="J86" s="20">
        <v>23</v>
      </c>
      <c r="K86" s="20">
        <v>4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3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3"/>
      <c r="H88" s="19"/>
      <c r="J88" s="20"/>
      <c r="K88" s="20"/>
    </row>
    <row r="89" spans="1:11" ht="15" customHeight="1" x14ac:dyDescent="0.15">
      <c r="A89" s="9"/>
      <c r="B89" s="10"/>
      <c r="C89" s="10" t="s">
        <v>45</v>
      </c>
      <c r="D89" s="11"/>
      <c r="E89" s="15"/>
      <c r="F89" s="17"/>
      <c r="G89" s="42">
        <f>G92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45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 t="s">
        <v>46</v>
      </c>
      <c r="D95" s="11"/>
      <c r="E95" s="15"/>
      <c r="F95" s="17"/>
      <c r="G95" s="42">
        <f>G98</f>
        <v>0</v>
      </c>
      <c r="H95" s="8" t="s">
        <v>24</v>
      </c>
      <c r="J95" s="20">
        <v>26</v>
      </c>
      <c r="K95" s="20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46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47</v>
      </c>
      <c r="B101" s="10"/>
      <c r="C101" s="10"/>
      <c r="D101" s="11"/>
      <c r="E101" s="15"/>
      <c r="F101" s="17"/>
      <c r="G101" s="42">
        <f>G17+G20+G71</f>
        <v>0</v>
      </c>
      <c r="H101" s="8" t="s">
        <v>24</v>
      </c>
      <c r="J101" s="20">
        <v>28</v>
      </c>
      <c r="K101" s="20"/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 t="s">
        <v>48</v>
      </c>
      <c r="B104" s="10"/>
      <c r="C104" s="10"/>
      <c r="D104" s="11"/>
      <c r="E104" s="15"/>
      <c r="F104" s="17"/>
      <c r="G104" s="43"/>
      <c r="H104" s="8" t="s">
        <v>24</v>
      </c>
      <c r="J104" s="20">
        <v>29</v>
      </c>
      <c r="K104" s="20"/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 t="s">
        <v>49</v>
      </c>
      <c r="B107" s="10"/>
      <c r="C107" s="10"/>
      <c r="D107" s="11"/>
      <c r="E107" s="15"/>
      <c r="F107" s="17"/>
      <c r="G107" s="43"/>
      <c r="H107" s="8" t="s">
        <v>24</v>
      </c>
      <c r="J107" s="20">
        <v>30</v>
      </c>
      <c r="K107" s="20"/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50</v>
      </c>
      <c r="B110" s="10"/>
      <c r="C110" s="10"/>
      <c r="D110" s="11"/>
      <c r="E110" s="15"/>
      <c r="F110" s="17"/>
      <c r="G110" s="42">
        <f>G101+G104+G107</f>
        <v>0</v>
      </c>
      <c r="H110" s="8" t="s">
        <v>24</v>
      </c>
      <c r="J110" s="20">
        <v>31</v>
      </c>
      <c r="K110" s="20">
        <v>30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21" t="s">
        <v>51</v>
      </c>
      <c r="B113" s="22"/>
      <c r="C113" s="22"/>
      <c r="D113" s="23"/>
      <c r="E113" s="27"/>
      <c r="F113" s="29"/>
      <c r="G113" s="44">
        <f>G110</f>
        <v>0</v>
      </c>
      <c r="H113" s="31" t="s">
        <v>24</v>
      </c>
      <c r="J113" s="20">
        <v>32</v>
      </c>
      <c r="K113" s="20">
        <v>30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</row>
    <row r="115" spans="1:11" ht="15" customHeight="1" x14ac:dyDescent="0.15">
      <c r="A115" s="24"/>
      <c r="B115" s="25"/>
      <c r="C115" s="25"/>
      <c r="D115" s="26"/>
      <c r="E115" s="28" t="s">
        <v>25</v>
      </c>
      <c r="F115" s="30">
        <v>1</v>
      </c>
      <c r="G115" s="44"/>
      <c r="H115" s="32"/>
    </row>
    <row r="116" spans="1:11" x14ac:dyDescent="0.15">
      <c r="A116" s="33" t="s">
        <v>52</v>
      </c>
      <c r="B116" s="34" t="s">
        <v>53</v>
      </c>
      <c r="J116" s="20">
        <v>99999</v>
      </c>
    </row>
    <row r="117" spans="1:11" x14ac:dyDescent="0.15">
      <c r="A117" s="33" t="s">
        <v>54</v>
      </c>
      <c r="B117" s="34" t="s">
        <v>55</v>
      </c>
    </row>
    <row r="118" spans="1:11" x14ac:dyDescent="0.15">
      <c r="A118" s="33" t="s">
        <v>56</v>
      </c>
      <c r="B118" s="34" t="s">
        <v>57</v>
      </c>
    </row>
  </sheetData>
  <sheetProtection password="E69E" sheet="1" objects="1" scenarios="1"/>
  <mergeCells count="42">
    <mergeCell ref="G113:G115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鈴木　もえ</cp:lastModifiedBy>
  <dcterms:created xsi:type="dcterms:W3CDTF">2026-04-07T09:50:27Z</dcterms:created>
  <dcterms:modified xsi:type="dcterms:W3CDTF">2026-04-07T09:50:35Z</dcterms:modified>
</cp:coreProperties>
</file>